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arbo/Gedeelde documenten/01. Uitnodiging tot Inschrijving/"/>
    </mc:Choice>
  </mc:AlternateContent>
  <xr:revisionPtr revIDLastSave="55" documentId="13_ncr:1_{78518C34-CD6F-4C41-A186-18B2E65DAD0B}" xr6:coauthVersionLast="47" xr6:coauthVersionMax="47" xr10:uidLastSave="{A5BD2E8A-0E38-4C95-BFDF-14BF7D39F6CB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5" r:id="rId2"/>
    <sheet name="Prijzen afroep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" l="1"/>
  <c r="H10" i="5"/>
  <c r="H9" i="5"/>
  <c r="H5" i="5" l="1"/>
  <c r="H6" i="5"/>
  <c r="H8" i="5"/>
  <c r="H7" i="5" l="1"/>
  <c r="H12" i="5" s="1"/>
</calcChain>
</file>

<file path=xl/sharedStrings.xml><?xml version="1.0" encoding="utf-8"?>
<sst xmlns="http://schemas.openxmlformats.org/spreadsheetml/2006/main" count="56" uniqueCount="46">
  <si>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</si>
  <si>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</si>
  <si>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</si>
  <si>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</si>
  <si>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</si>
  <si>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</si>
  <si>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</si>
  <si>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</si>
  <si>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</si>
  <si>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Discipline</t>
  </si>
  <si>
    <t>Aantal uren per week</t>
  </si>
  <si>
    <t>Kosten op jaarbasis exclusief btw</t>
  </si>
  <si>
    <t>Prijs per uur</t>
  </si>
  <si>
    <t>Aantal medewerkers</t>
  </si>
  <si>
    <t>Aantal weken per jaar</t>
  </si>
  <si>
    <t>Abonnementstarief per medewerker*</t>
  </si>
  <si>
    <t>Additionele kosten éénmalig**</t>
  </si>
  <si>
    <t>-</t>
  </si>
  <si>
    <t xml:space="preserve">Aan het aantal geprognotiseerde uren per week en aantal weken gedurende de looptijd van de Overeenkomst, kunnen geen rechten worden ontleend, dit kan fluctueren. </t>
  </si>
  <si>
    <t>** Specificeren welke kosten éénmalig in het 1e jaar aan Aanbestededende dienst worden doorbelast, bijv. koppeling verzuimsysteem en implementatiekosten.</t>
  </si>
  <si>
    <t>Taakdgelegeerde (inzetbaarheidscoach, AIO)</t>
  </si>
  <si>
    <t>Optionele dienstverlening</t>
  </si>
  <si>
    <t xml:space="preserve">Schuldhulpverlening </t>
  </si>
  <si>
    <t>Bedrijfsmaatschappelijk werker</t>
  </si>
  <si>
    <t xml:space="preserve">Uurtarief (60 minuten) excl BTW
</t>
  </si>
  <si>
    <t>RI&amp;E</t>
  </si>
  <si>
    <t>PMO</t>
  </si>
  <si>
    <t>Psycholoog</t>
  </si>
  <si>
    <t>Diëtist</t>
  </si>
  <si>
    <t>Werkplekonderzoek</t>
  </si>
  <si>
    <t>Sociaal bedijfskundig adviseur</t>
  </si>
  <si>
    <t>Aantal per jaar</t>
  </si>
  <si>
    <t>Prijs per medewerker per jaar/prijs per onderzoek/additionele kosten eenmalig</t>
  </si>
  <si>
    <t>Arbeidsdeskundigonderzoek (all-in, geen verborgen kosten)</t>
  </si>
  <si>
    <r>
      <t xml:space="preserve">Prijswens 1 </t>
    </r>
    <r>
      <rPr>
        <b/>
        <sz val="20"/>
        <color rgb="FFFF0000"/>
        <rFont val="Calibri"/>
        <family val="2"/>
        <scheme val="minor"/>
      </rPr>
      <t>(fictief ingevuld op plafondbedragen)</t>
    </r>
  </si>
  <si>
    <t>N.V.T.</t>
  </si>
  <si>
    <t>Prijzen op afroep</t>
  </si>
  <si>
    <t>Verlenging 2e spoortraject per maand</t>
  </si>
  <si>
    <t>46 weken betreft alle kalenderweken (met uitzondering van 1 week meivakantie, 3 weken zomervakantie, 2 weken kerstvakantie).</t>
  </si>
  <si>
    <t>Ondersteuning 2e spoortrajecten traject 6 maanden WvP</t>
  </si>
  <si>
    <t>Totaalprijs initiële looptijd (4 jaar)</t>
  </si>
  <si>
    <t>**Specificatie additionele éénmalige kosten:</t>
  </si>
  <si>
    <t>De door Inschrijver aangeboden tarieven zijn excl. btw inclusief verblijfskosten, belasting, heffingen en administratieve kosten, reiskosten en reisuren.</t>
  </si>
  <si>
    <t>Bedrijfs/stafarts (0% BTW)</t>
  </si>
  <si>
    <t>* Standaard dienstverlening die Arbodienstverlener uitvoert per medewerker per jaar.</t>
  </si>
  <si>
    <t>Indien Inschrijver een te hoog bedrag invoert, kleurt de cel rood. Dit betekent uitsluiting, pas uw bedrag aan!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</si>
</sst>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20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2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</font>
    <font>
      <b/>
      <sz val="10"/>
      <color theme="1"/>
      <name val="Calibri"/>
    </font>
    <font>
      <sz val="10"/>
      <name val="Calibri"/>
      <family val="2"/>
    </font>
    <font>
      <sz val="10"/>
      <name val="Calibri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3" fontId="9" fillId="0" borderId="1" xfId="0" applyNumberFormat="1" applyFont="1" applyBorder="1"/>
    <xf numFmtId="0" fontId="9" fillId="0" borderId="0" xfId="0" applyFont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6" fillId="3" borderId="1" xfId="0" applyFont="1" applyFill="1" applyBorder="1"/>
    <xf numFmtId="0" fontId="6" fillId="0" borderId="5" xfId="0" applyFont="1" applyBorder="1"/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left" wrapText="1"/>
    </xf>
    <xf numFmtId="3" fontId="9" fillId="2" borderId="1" xfId="0" applyNumberFormat="1" applyFont="1" applyFill="1" applyBorder="1" applyAlignment="1">
      <alignment horizontal="center"/>
    </xf>
    <xf numFmtId="44" fontId="9" fillId="3" borderId="1" xfId="1" applyFont="1" applyFill="1" applyBorder="1" applyAlignment="1">
      <alignment horizontal="center"/>
    </xf>
    <xf numFmtId="164" fontId="9" fillId="0" borderId="1" xfId="1" applyNumberFormat="1" applyFont="1" applyBorder="1" applyAlignment="1">
      <alignment horizontal="center"/>
    </xf>
    <xf numFmtId="44" fontId="14" fillId="2" borderId="1" xfId="1" applyFont="1" applyFill="1" applyBorder="1" applyAlignment="1">
      <alignment horizontal="center"/>
    </xf>
    <xf numFmtId="44" fontId="15" fillId="4" borderId="1" xfId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/>
    </xf>
    <xf numFmtId="44" fontId="6" fillId="0" borderId="0" xfId="0" applyNumberFormat="1" applyFont="1"/>
    <xf numFmtId="3" fontId="14" fillId="2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vertical="top"/>
    </xf>
    <xf numFmtId="0" fontId="18" fillId="0" borderId="1" xfId="0" applyFont="1" applyBorder="1" applyAlignment="1">
      <alignment horizontal="left" wrapText="1"/>
    </xf>
    <xf numFmtId="44" fontId="9" fillId="2" borderId="1" xfId="1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0" fillId="4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44" fontId="18" fillId="3" borderId="1" xfId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12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top"/>
    </xf>
    <xf numFmtId="0" fontId="19" fillId="0" borderId="2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/>
  </sheetViews>
  <sheetFormatPr defaultColWidth="9.08984375" defaultRowHeight="14.5" x14ac:dyDescent="0.35"/>
  <cols>
    <col min="1" max="1" width="103.453125" style="1" customWidth="1"/>
    <col min="2" max="16384" width="9.08984375" style="1"/>
  </cols>
  <sheetData>
    <row r="1" spans="1:1" ht="26" x14ac:dyDescent="0.6">
      <c r="A1" s="18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ht="29" x14ac:dyDescent="0.35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633-F653-4F15-8082-82D791985658}">
  <sheetPr>
    <pageSetUpPr fitToPage="1"/>
  </sheetPr>
  <dimension ref="A1:J27"/>
  <sheetViews>
    <sheetView showGridLines="0" tabSelected="1" topLeftCell="A3" zoomScaleNormal="100" workbookViewId="0">
      <selection activeCell="A18" sqref="A18:H18"/>
    </sheetView>
  </sheetViews>
  <sheetFormatPr defaultColWidth="9.08984375" defaultRowHeight="15.75" customHeight="1" x14ac:dyDescent="0.3"/>
  <cols>
    <col min="1" max="1" width="46.81640625" style="8" bestFit="1" customWidth="1"/>
    <col min="2" max="4" width="12.26953125" style="8" customWidth="1"/>
    <col min="5" max="5" width="11.453125" style="8" customWidth="1"/>
    <col min="6" max="6" width="32" style="8" customWidth="1"/>
    <col min="7" max="7" width="11" style="8" customWidth="1"/>
    <col min="8" max="8" width="17.453125" style="8" customWidth="1"/>
    <col min="9" max="16384" width="9.08984375" style="8"/>
  </cols>
  <sheetData>
    <row r="1" spans="1:10" ht="25.25" customHeight="1" x14ac:dyDescent="0.6">
      <c r="A1" s="35" t="s">
        <v>34</v>
      </c>
      <c r="B1" s="35"/>
      <c r="C1" s="35"/>
      <c r="D1" s="35"/>
      <c r="E1" s="35"/>
      <c r="F1" s="35"/>
      <c r="G1" s="35"/>
      <c r="H1" s="35"/>
    </row>
    <row r="2" spans="1:10" ht="15.75" customHeight="1" x14ac:dyDescent="0.3">
      <c r="A2" s="7"/>
      <c r="B2" s="7"/>
      <c r="C2" s="7"/>
      <c r="D2" s="7"/>
      <c r="E2" s="7"/>
      <c r="F2" s="7"/>
    </row>
    <row r="3" spans="1:10" ht="13" x14ac:dyDescent="0.3"/>
    <row r="4" spans="1:10" ht="26" x14ac:dyDescent="0.3">
      <c r="A4" s="19" t="s">
        <v>9</v>
      </c>
      <c r="B4" s="19" t="s">
        <v>13</v>
      </c>
      <c r="C4" s="19" t="s">
        <v>31</v>
      </c>
      <c r="D4" s="19" t="s">
        <v>10</v>
      </c>
      <c r="E4" s="19" t="s">
        <v>14</v>
      </c>
      <c r="F4" s="19" t="s">
        <v>32</v>
      </c>
      <c r="G4" s="19" t="s">
        <v>12</v>
      </c>
      <c r="H4" s="19" t="s">
        <v>11</v>
      </c>
    </row>
    <row r="5" spans="1:10" ht="15.75" customHeight="1" x14ac:dyDescent="0.3">
      <c r="A5" s="11" t="s">
        <v>15</v>
      </c>
      <c r="B5" s="20">
        <v>1900</v>
      </c>
      <c r="C5" s="20"/>
      <c r="D5" s="20"/>
      <c r="E5" s="20">
        <v>52</v>
      </c>
      <c r="F5" s="21">
        <v>0</v>
      </c>
      <c r="G5" s="26" t="s">
        <v>35</v>
      </c>
      <c r="H5" s="23">
        <f>(B5*F5)</f>
        <v>0</v>
      </c>
    </row>
    <row r="6" spans="1:10" ht="15.75" customHeight="1" x14ac:dyDescent="0.3">
      <c r="A6" s="11" t="s">
        <v>43</v>
      </c>
      <c r="B6" s="20"/>
      <c r="C6" s="20"/>
      <c r="D6" s="28">
        <v>5</v>
      </c>
      <c r="E6" s="20">
        <v>46</v>
      </c>
      <c r="F6" s="25" t="s">
        <v>35</v>
      </c>
      <c r="G6" s="21">
        <v>0</v>
      </c>
      <c r="H6" s="23">
        <f>D6*E6*G6</f>
        <v>0</v>
      </c>
    </row>
    <row r="7" spans="1:10" ht="16.75" customHeight="1" x14ac:dyDescent="0.3">
      <c r="A7" s="11" t="s">
        <v>20</v>
      </c>
      <c r="B7" s="20"/>
      <c r="C7" s="20"/>
      <c r="D7" s="28">
        <v>50</v>
      </c>
      <c r="E7" s="20">
        <v>46</v>
      </c>
      <c r="F7" s="26" t="s">
        <v>35</v>
      </c>
      <c r="G7" s="21">
        <v>0</v>
      </c>
      <c r="H7" s="23">
        <f t="shared" ref="H7" si="0">D7*E7*G7</f>
        <v>0</v>
      </c>
      <c r="J7" s="27"/>
    </row>
    <row r="8" spans="1:10" ht="16.75" customHeight="1" x14ac:dyDescent="0.3">
      <c r="A8" s="11" t="s">
        <v>33</v>
      </c>
      <c r="B8" s="20"/>
      <c r="C8" s="20">
        <v>19</v>
      </c>
      <c r="D8" s="20"/>
      <c r="E8" s="20"/>
      <c r="F8" s="21">
        <v>0</v>
      </c>
      <c r="G8" s="26" t="s">
        <v>35</v>
      </c>
      <c r="H8" s="23">
        <f>C8*F8</f>
        <v>0</v>
      </c>
    </row>
    <row r="9" spans="1:10" ht="16.75" customHeight="1" x14ac:dyDescent="0.3">
      <c r="A9" s="11" t="s">
        <v>39</v>
      </c>
      <c r="B9" s="20"/>
      <c r="C9" s="20">
        <v>29</v>
      </c>
      <c r="D9" s="20"/>
      <c r="E9" s="20"/>
      <c r="F9" s="21">
        <v>0</v>
      </c>
      <c r="G9" s="31" t="s">
        <v>35</v>
      </c>
      <c r="H9" s="23">
        <f>C9*F9</f>
        <v>0</v>
      </c>
    </row>
    <row r="10" spans="1:10" ht="16.75" customHeight="1" x14ac:dyDescent="0.3">
      <c r="A10" s="11" t="s">
        <v>37</v>
      </c>
      <c r="B10" s="20"/>
      <c r="C10" s="20">
        <v>56</v>
      </c>
      <c r="D10" s="20"/>
      <c r="E10" s="20"/>
      <c r="F10" s="21">
        <v>0</v>
      </c>
      <c r="G10" s="31" t="s">
        <v>35</v>
      </c>
      <c r="H10" s="23">
        <f>C10*F10</f>
        <v>0</v>
      </c>
    </row>
    <row r="11" spans="1:10" ht="16.75" customHeight="1" x14ac:dyDescent="0.3">
      <c r="A11" s="11" t="s">
        <v>16</v>
      </c>
      <c r="B11" s="20"/>
      <c r="C11" s="20"/>
      <c r="D11" s="20"/>
      <c r="E11" s="20"/>
      <c r="F11" s="21">
        <v>0</v>
      </c>
      <c r="G11" s="26" t="s">
        <v>35</v>
      </c>
      <c r="H11" s="22">
        <f>F11</f>
        <v>0</v>
      </c>
    </row>
    <row r="12" spans="1:10" ht="15.75" customHeight="1" x14ac:dyDescent="0.35">
      <c r="A12" s="39" t="s">
        <v>40</v>
      </c>
      <c r="B12" s="40"/>
      <c r="C12" s="40"/>
      <c r="D12" s="40"/>
      <c r="E12" s="40"/>
      <c r="F12" s="40"/>
      <c r="G12" s="40"/>
      <c r="H12" s="24">
        <f>SUM(H5:H10)*4+F11</f>
        <v>0</v>
      </c>
    </row>
    <row r="13" spans="1:10" ht="15.75" customHeight="1" x14ac:dyDescent="0.35">
      <c r="A13" s="12"/>
      <c r="B13" s="12"/>
      <c r="C13" s="12"/>
      <c r="D13" s="12"/>
      <c r="E13" s="12"/>
      <c r="F13" s="12"/>
      <c r="G13" s="12"/>
      <c r="H13" s="12"/>
      <c r="I13" s="9"/>
      <c r="J13" s="9"/>
    </row>
    <row r="14" spans="1:10" ht="15.75" customHeight="1" x14ac:dyDescent="0.35">
      <c r="A14" s="36" t="s">
        <v>44</v>
      </c>
      <c r="B14" s="37"/>
      <c r="C14" s="37"/>
      <c r="D14" s="37"/>
      <c r="E14" s="37"/>
      <c r="F14" s="37"/>
      <c r="G14" s="37"/>
      <c r="H14" s="38"/>
      <c r="I14" s="9"/>
      <c r="J14" s="9"/>
    </row>
    <row r="15" spans="1:10" ht="15.75" customHeight="1" x14ac:dyDescent="0.35">
      <c r="A15" s="36" t="s">
        <v>19</v>
      </c>
      <c r="B15" s="37"/>
      <c r="C15" s="37"/>
      <c r="D15" s="37"/>
      <c r="E15" s="37"/>
      <c r="F15" s="37"/>
      <c r="G15" s="37"/>
      <c r="H15" s="38"/>
      <c r="I15" s="9"/>
      <c r="J15" s="9"/>
    </row>
    <row r="16" spans="1:10" ht="15.75" customHeight="1" x14ac:dyDescent="0.35">
      <c r="A16" s="13"/>
      <c r="B16" s="14"/>
      <c r="C16" s="14"/>
      <c r="D16" s="14"/>
      <c r="E16" s="14"/>
      <c r="F16" s="14"/>
      <c r="G16" s="14"/>
      <c r="H16" s="15"/>
      <c r="I16" s="9"/>
      <c r="J16" s="9"/>
    </row>
    <row r="17" spans="1:10" ht="13.75" customHeight="1" x14ac:dyDescent="0.3">
      <c r="A17" s="32" t="s">
        <v>42</v>
      </c>
      <c r="B17" s="33"/>
      <c r="C17" s="33"/>
      <c r="D17" s="33"/>
      <c r="E17" s="33"/>
      <c r="F17" s="33"/>
      <c r="G17" s="33"/>
      <c r="H17" s="34"/>
    </row>
    <row r="18" spans="1:10" ht="13.75" customHeight="1" x14ac:dyDescent="0.3">
      <c r="A18" s="46" t="s">
        <v>45</v>
      </c>
      <c r="B18" s="47"/>
      <c r="C18" s="47"/>
      <c r="D18" s="47"/>
      <c r="E18" s="47"/>
      <c r="F18" s="47"/>
      <c r="G18" s="47"/>
      <c r="H18" s="48"/>
    </row>
    <row r="19" spans="1:10" ht="15.75" customHeight="1" x14ac:dyDescent="0.3">
      <c r="A19" s="32" t="s">
        <v>18</v>
      </c>
      <c r="B19" s="33"/>
      <c r="C19" s="33"/>
      <c r="D19" s="33"/>
      <c r="E19" s="33"/>
      <c r="F19" s="33"/>
      <c r="G19" s="33"/>
      <c r="H19" s="34"/>
      <c r="I19" s="10"/>
      <c r="J19" s="10"/>
    </row>
    <row r="20" spans="1:10" ht="15.75" customHeight="1" x14ac:dyDescent="0.3">
      <c r="A20" s="32" t="s">
        <v>38</v>
      </c>
      <c r="B20" s="33"/>
      <c r="C20" s="33"/>
      <c r="D20" s="33"/>
      <c r="E20" s="33"/>
      <c r="F20" s="33"/>
      <c r="G20" s="33"/>
      <c r="H20" s="34"/>
    </row>
    <row r="22" spans="1:10" ht="15.75" customHeight="1" x14ac:dyDescent="0.3">
      <c r="A22" s="7" t="s">
        <v>41</v>
      </c>
    </row>
    <row r="23" spans="1:10" ht="15.75" customHeight="1" x14ac:dyDescent="0.3">
      <c r="A23" s="16" t="s">
        <v>17</v>
      </c>
    </row>
    <row r="24" spans="1:10" ht="15.75" customHeight="1" x14ac:dyDescent="0.3">
      <c r="A24" s="16" t="s">
        <v>17</v>
      </c>
    </row>
    <row r="25" spans="1:10" ht="15.75" customHeight="1" x14ac:dyDescent="0.3">
      <c r="A25" s="16" t="s">
        <v>17</v>
      </c>
    </row>
    <row r="26" spans="1:10" ht="15.75" customHeight="1" x14ac:dyDescent="0.3">
      <c r="A26" s="16" t="s">
        <v>17</v>
      </c>
    </row>
    <row r="27" spans="1:10" ht="15.75" customHeight="1" x14ac:dyDescent="0.3">
      <c r="A27" s="16" t="s">
        <v>17</v>
      </c>
      <c r="B27" s="17"/>
    </row>
  </sheetData>
  <mergeCells count="8">
    <mergeCell ref="A20:H20"/>
    <mergeCell ref="A19:H19"/>
    <mergeCell ref="A17:H17"/>
    <mergeCell ref="A1:H1"/>
    <mergeCell ref="A14:H14"/>
    <mergeCell ref="A15:H15"/>
    <mergeCell ref="A18:H18"/>
    <mergeCell ref="A12:G12"/>
  </mergeCells>
  <conditionalFormatting sqref="F5">
    <cfRule type="cellIs" dxfId="12" priority="7" operator="greaterThan">
      <formula>40</formula>
    </cfRule>
  </conditionalFormatting>
  <conditionalFormatting sqref="G6">
    <cfRule type="cellIs" dxfId="11" priority="6" operator="greaterThan">
      <formula>250</formula>
    </cfRule>
  </conditionalFormatting>
  <conditionalFormatting sqref="G7">
    <cfRule type="cellIs" dxfId="10" priority="5" operator="greaterThan">
      <formula>150</formula>
    </cfRule>
  </conditionalFormatting>
  <conditionalFormatting sqref="F8">
    <cfRule type="cellIs" dxfId="9" priority="4" operator="greaterThan">
      <formula>1500</formula>
    </cfRule>
  </conditionalFormatting>
  <conditionalFormatting sqref="F11">
    <cfRule type="cellIs" dxfId="8" priority="3" operator="greaterThan">
      <formula>10000</formula>
    </cfRule>
  </conditionalFormatting>
  <conditionalFormatting sqref="F9">
    <cfRule type="cellIs" dxfId="7" priority="2" operator="greaterThan">
      <formula>3100</formula>
    </cfRule>
  </conditionalFormatting>
  <conditionalFormatting sqref="F10">
    <cfRule type="cellIs" dxfId="0" priority="1" operator="greaterThan">
      <formula>375</formula>
    </cfRule>
  </conditionalFormatting>
  <pageMargins left="0.70866141732283472" right="0.31496062992125984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748C5-B8BA-400D-A6A6-E70A2D2040A0}">
  <dimension ref="A1:C16"/>
  <sheetViews>
    <sheetView showGridLines="0" workbookViewId="0">
      <selection activeCell="B16" sqref="A16:C16"/>
    </sheetView>
  </sheetViews>
  <sheetFormatPr defaultRowHeight="14.5" x14ac:dyDescent="0.35"/>
  <cols>
    <col min="1" max="1" width="27.26953125" bestFit="1" customWidth="1"/>
    <col min="2" max="2" width="12.1796875" customWidth="1"/>
    <col min="3" max="3" width="23.1796875" customWidth="1"/>
  </cols>
  <sheetData>
    <row r="1" spans="1:3" ht="26" x14ac:dyDescent="0.6">
      <c r="A1" s="42" t="s">
        <v>36</v>
      </c>
      <c r="B1" s="43"/>
      <c r="C1" s="43"/>
    </row>
    <row r="3" spans="1:3" x14ac:dyDescent="0.35">
      <c r="A3" s="29" t="s">
        <v>21</v>
      </c>
      <c r="B3" s="44" t="s">
        <v>24</v>
      </c>
      <c r="C3" s="45"/>
    </row>
    <row r="4" spans="1:3" x14ac:dyDescent="0.35">
      <c r="A4" s="30" t="s">
        <v>25</v>
      </c>
      <c r="B4" s="41">
        <v>0</v>
      </c>
      <c r="C4" s="41"/>
    </row>
    <row r="5" spans="1:3" x14ac:dyDescent="0.35">
      <c r="A5" s="30" t="s">
        <v>22</v>
      </c>
      <c r="B5" s="41">
        <v>0</v>
      </c>
      <c r="C5" s="41"/>
    </row>
    <row r="6" spans="1:3" x14ac:dyDescent="0.35">
      <c r="A6" s="30" t="s">
        <v>26</v>
      </c>
      <c r="B6" s="41">
        <v>0</v>
      </c>
      <c r="C6" s="41"/>
    </row>
    <row r="7" spans="1:3" x14ac:dyDescent="0.35">
      <c r="A7" s="30" t="s">
        <v>27</v>
      </c>
      <c r="B7" s="41">
        <v>0</v>
      </c>
      <c r="C7" s="41"/>
    </row>
    <row r="8" spans="1:3" x14ac:dyDescent="0.35">
      <c r="A8" s="30" t="s">
        <v>28</v>
      </c>
      <c r="B8" s="41">
        <v>0</v>
      </c>
      <c r="C8" s="41"/>
    </row>
    <row r="9" spans="1:3" x14ac:dyDescent="0.35">
      <c r="A9" s="30" t="s">
        <v>23</v>
      </c>
      <c r="B9" s="41">
        <v>0</v>
      </c>
      <c r="C9" s="41"/>
    </row>
    <row r="10" spans="1:3" x14ac:dyDescent="0.35">
      <c r="A10" s="30" t="s">
        <v>29</v>
      </c>
      <c r="B10" s="41">
        <v>0</v>
      </c>
      <c r="C10" s="41"/>
    </row>
    <row r="11" spans="1:3" x14ac:dyDescent="0.35">
      <c r="A11" s="30" t="s">
        <v>30</v>
      </c>
      <c r="B11" s="41">
        <v>0</v>
      </c>
      <c r="C11" s="41"/>
    </row>
    <row r="12" spans="1:3" x14ac:dyDescent="0.35">
      <c r="A12" s="30"/>
      <c r="B12" s="41">
        <v>0</v>
      </c>
      <c r="C12" s="41"/>
    </row>
    <row r="13" spans="1:3" x14ac:dyDescent="0.35">
      <c r="A13" s="30"/>
      <c r="B13" s="41">
        <v>0</v>
      </c>
      <c r="C13" s="41"/>
    </row>
    <row r="14" spans="1:3" x14ac:dyDescent="0.35">
      <c r="A14" s="30"/>
      <c r="B14" s="41">
        <v>0</v>
      </c>
      <c r="C14" s="41"/>
    </row>
    <row r="15" spans="1:3" x14ac:dyDescent="0.35">
      <c r="A15" s="30"/>
      <c r="B15" s="41">
        <v>0</v>
      </c>
      <c r="C15" s="41"/>
    </row>
    <row r="16" spans="1:3" x14ac:dyDescent="0.35">
      <c r="A16" s="30"/>
      <c r="B16" s="41">
        <v>0</v>
      </c>
      <c r="C16" s="41"/>
    </row>
  </sheetData>
  <mergeCells count="15">
    <mergeCell ref="B13:C13"/>
    <mergeCell ref="B14:C14"/>
    <mergeCell ref="B15:C15"/>
    <mergeCell ref="B16:C16"/>
    <mergeCell ref="A1:C1"/>
    <mergeCell ref="B11:C11"/>
    <mergeCell ref="B12:C12"/>
    <mergeCell ref="B9:C9"/>
    <mergeCell ref="B10:C10"/>
    <mergeCell ref="B8:C8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5E52C6E7AA1419677D047ABF3608E" ma:contentTypeVersion="4" ma:contentTypeDescription="Een nieuw document maken." ma:contentTypeScope="" ma:versionID="ba0d2a145e39ff91ec22d371b8f2eb71">
  <xsd:schema xmlns:xsd="http://www.w3.org/2001/XMLSchema" xmlns:xs="http://www.w3.org/2001/XMLSchema" xmlns:p="http://schemas.microsoft.com/office/2006/metadata/properties" xmlns:ns2="e28401b0-edbb-44cd-8236-84c64a58ad7f" targetNamespace="http://schemas.microsoft.com/office/2006/metadata/properties" ma:root="true" ma:fieldsID="75decaf15759b033a70ca04ed655cfca" ns2:_="">
    <xsd:import namespace="e28401b0-edbb-44cd-8236-84c64a58a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401b0-edbb-44cd-8236-84c64a58ad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8d24788-d4ba-4a23-a028-b30476d0b81c"/>
    <ds:schemaRef ds:uri="d40359db-126d-41e5-a623-8ecfad8c977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DA7E53-2659-492B-BD41-35FBBF1AE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401b0-edbb-44cd-8236-84c64a58a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Prijzen afroep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2025-03-24T12:40:00Z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0x01010030B5E52C6E7AA1419677D047ABF3608E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